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DDF8E1E4-C825-4E5F-AF1C-F4797BCC328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C9" i="1"/>
  <c r="D40" i="1" l="1"/>
  <c r="E40" i="1"/>
  <c r="D42" i="1"/>
  <c r="D39" i="1" s="1"/>
  <c r="E42" i="1"/>
  <c r="E39" i="1" s="1"/>
  <c r="C42" i="1"/>
  <c r="C39" i="1" s="1"/>
  <c r="E30" i="1" l="1"/>
  <c r="E29" i="1" s="1"/>
  <c r="D30" i="1"/>
  <c r="D29" i="1" s="1"/>
  <c r="C30" i="1"/>
  <c r="C29" i="1" s="1"/>
  <c r="D28" i="1"/>
  <c r="E28" i="1"/>
  <c r="C28" i="1"/>
  <c r="D45" i="1" l="1"/>
  <c r="D44" i="1" s="1"/>
  <c r="E45" i="1"/>
  <c r="E44" i="1" s="1"/>
  <c r="D48" i="1"/>
  <c r="D47" i="1" s="1"/>
  <c r="E48" i="1"/>
  <c r="E47" i="1" s="1"/>
  <c r="D35" i="1"/>
  <c r="E35" i="1"/>
  <c r="D37" i="1"/>
  <c r="E37" i="1"/>
  <c r="D26" i="1"/>
  <c r="D25" i="1" s="1"/>
  <c r="D24" i="1" s="1"/>
  <c r="E26" i="1"/>
  <c r="E25" i="1" s="1"/>
  <c r="E24" i="1" s="1"/>
  <c r="D14" i="1"/>
  <c r="D13" i="1" s="1"/>
  <c r="E14" i="1"/>
  <c r="E13" i="1" s="1"/>
  <c r="D17" i="1"/>
  <c r="E17" i="1"/>
  <c r="D20" i="1"/>
  <c r="E20" i="1"/>
  <c r="D22" i="1"/>
  <c r="E22" i="1"/>
  <c r="D8" i="1"/>
  <c r="E8" i="1"/>
  <c r="D19" i="1" l="1"/>
  <c r="D16" i="1" s="1"/>
  <c r="D7" i="1" s="1"/>
  <c r="E34" i="1"/>
  <c r="E19" i="1"/>
  <c r="E16" i="1" s="1"/>
  <c r="E7" i="1" s="1"/>
  <c r="D34" i="1"/>
  <c r="C26" i="1"/>
  <c r="C25" i="1" s="1"/>
  <c r="C24" i="1" s="1"/>
  <c r="D51" i="1" l="1"/>
  <c r="C51" i="1"/>
  <c r="C50" i="1" s="1"/>
  <c r="C40" i="1"/>
  <c r="C45" i="1"/>
  <c r="E51" i="1" l="1"/>
  <c r="D50" i="1"/>
  <c r="E50" i="1" s="1"/>
  <c r="C14" i="1"/>
  <c r="C13" i="1" s="1"/>
  <c r="C48" i="1"/>
  <c r="C47" i="1" s="1"/>
  <c r="C44" i="1"/>
  <c r="C37" i="1"/>
  <c r="C35" i="1"/>
  <c r="C22" i="1"/>
  <c r="C20" i="1"/>
  <c r="C17" i="1"/>
  <c r="C8" i="1"/>
  <c r="C34" i="1" l="1"/>
  <c r="C33" i="1" s="1"/>
  <c r="C32" i="1" s="1"/>
  <c r="C19" i="1"/>
  <c r="C16" i="1" s="1"/>
  <c r="C7" i="1" s="1"/>
  <c r="E33" i="1" l="1"/>
  <c r="E32" i="1" s="1"/>
  <c r="E53" i="1" s="1"/>
  <c r="D33" i="1"/>
  <c r="D32" i="1" s="1"/>
  <c r="D53" i="1" s="1"/>
  <c r="C53" i="1"/>
</calcChain>
</file>

<file path=xl/sharedStrings.xml><?xml version="1.0" encoding="utf-8"?>
<sst xmlns="http://schemas.openxmlformats.org/spreadsheetml/2006/main" count="102" uniqueCount="101">
  <si>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</si>
  <si>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</si>
  <si>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</si>
  <si>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</si>
  <si>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</si>
  <si>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</si>
  <si>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</si>
  <si>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</si>
  <si>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</si>
  <si>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</si>
  <si>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</si>
  <si>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</si>
  <si>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</si>
  <si>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</si>
  <si>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</si>
  <si>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</si>
  <si>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</si>
  <si>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</si>
  <si>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</si>
  <si>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</si>
  <si>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</si>
  <si>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</si>
  <si>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</si>
  <si>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</si>
  <si>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</si>
  <si>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</si>
  <si>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</si>
  <si>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</si>
  <si>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</si>
  <si>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</si>
  <si>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</si>
  <si>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</si>
  <si>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</si>
  <si>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</si>
  <si>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</si>
  <si>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</si>
  <si>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</si>
  <si>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</si>
  <si>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</si>
  <si>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</si>
  <si>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</si>
  <si>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</si>
  <si>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</si>
  <si>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</si>
  <si>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</si>
  <si>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</si>
  <si>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</si>
  <si>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</si>
  <si>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</si>
  <si>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</si>
  <si>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</si>
  <si>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</si>
  <si>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</si>
  <si>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</si>
  <si>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</si>
  <si>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</si>
  <si>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</si>
  <si>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</si>
  <si>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</si>
  <si>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</si>
  <si>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</si>
  <si>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</si>
  <si>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</si>
  <si>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</si>
  <si>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</si>
  <si>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</si>
  <si>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</si>
  <si>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</si>
  <si>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</si>
  <si>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</si>
  <si>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</si>
  <si>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</si>
  <si>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</si>
  <si>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</si>
  <si>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</si>
  <si>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</si>
  <si>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</si>
  <si>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</si>
  <si>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</si>
  <si>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</si>
  <si>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</si>
  <si>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</si>
  <si>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</si>
  <si>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</si>
  <si>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</si>
  <si>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</si>
  <si>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</si>
  <si>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</si>
  <si>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</si>
  <si>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</si>
  <si>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</si>
  <si>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</si>
  <si>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</si>
  <si>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</si>
  <si>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                                                      Доходы бюджета Краснорогского сельского поселения                                                           Почепского муниципального района Брянской области</t>
  </si>
  <si>
    <t>на 2026 год и плановый период 2027 и 2028 годов</t>
  </si>
  <si>
    <t>2026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</si>
  <si>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</si>
  <si>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</si>
  <si>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2028 год</t>
  </si>
  <si>
    <t xml:space="preserve">Приложение № 1
к решению Краснорогского совета Народных депутатов
                                                                                                               Почепского района Брянской области № 60 от 30.12.2025г.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2026 год и плановый период 2027 и 2028гг.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</si>
</sst>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/>
    <xf numFmtId="49" fontId="3" fillId="0" borderId="1" xfId="0" applyNumberFormat="1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topLeftCell="A22" zoomScale="110" zoomScaleNormal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7" ht="138.6" customHeight="1" x14ac:dyDescent="0.25">
      <c r="B1" s="22" t="s">
        <v>100</v>
      </c>
      <c r="C1" s="23"/>
      <c r="D1" s="23"/>
      <c r="E1" s="23"/>
      <c r="F1" s="23"/>
      <c r="G1" s="23"/>
    </row>
    <row r="3" spans="1:7" s="16" customFormat="1" ht="39" customHeight="1" x14ac:dyDescent="0.3">
      <c r="A3" s="26" t="s">
        <v>94</v>
      </c>
      <c r="B3" s="25"/>
      <c r="C3" s="25"/>
      <c r="D3" s="25"/>
      <c r="E3" s="25"/>
    </row>
    <row r="4" spans="1:7" s="16" customFormat="1" ht="18.75" x14ac:dyDescent="0.3">
      <c r="A4" s="24" t="s">
        <v>95</v>
      </c>
      <c r="B4" s="25"/>
      <c r="C4" s="25"/>
      <c r="D4" s="25"/>
      <c r="E4" s="25"/>
      <c r="F4" s="25"/>
    </row>
    <row r="5" spans="1:7" ht="15.75" x14ac:dyDescent="0.25">
      <c r="B5" s="1"/>
      <c r="E5" s="18" t="s">
        <v>56</v>
      </c>
    </row>
    <row r="6" spans="1:7" s="12" customFormat="1" ht="58.7" customHeight="1" x14ac:dyDescent="0.25">
      <c r="A6" s="11" t="s">
        <v>0</v>
      </c>
      <c r="B6" s="11" t="s">
        <v>1</v>
      </c>
      <c r="C6" s="17" t="s">
        <v>96</v>
      </c>
      <c r="D6" s="17" t="s">
        <v>84</v>
      </c>
      <c r="E6" s="17" t="s">
        <v>99</v>
      </c>
    </row>
    <row r="7" spans="1:7" x14ac:dyDescent="0.25">
      <c r="A7" s="3" t="s">
        <v>2</v>
      </c>
      <c r="B7" s="2" t="s">
        <v>18</v>
      </c>
      <c r="C7" s="9">
        <f>C8+C13+C16+C24+C28</f>
        <v>4873000</v>
      </c>
      <c r="D7" s="9">
        <f t="shared" ref="D7:E7" si="0">D8+D13+D16+D24+D28</f>
        <v>5013000</v>
      </c>
      <c r="E7" s="9">
        <f t="shared" si="0"/>
        <v>5267000</v>
      </c>
    </row>
    <row r="8" spans="1:7" ht="16.5" customHeight="1" x14ac:dyDescent="0.25">
      <c r="A8" s="3" t="s">
        <v>3</v>
      </c>
      <c r="B8" s="4" t="s">
        <v>19</v>
      </c>
      <c r="C8" s="9">
        <f>C9</f>
        <v>506000</v>
      </c>
      <c r="D8" s="9">
        <f t="shared" ref="D8:E8" si="1">D9</f>
        <v>541000</v>
      </c>
      <c r="E8" s="9">
        <f t="shared" si="1"/>
        <v>658000</v>
      </c>
    </row>
    <row r="9" spans="1:7" x14ac:dyDescent="0.25">
      <c r="A9" s="3" t="s">
        <v>4</v>
      </c>
      <c r="B9" s="6" t="s">
        <v>20</v>
      </c>
      <c r="C9" s="13">
        <f>C10+C12+C11</f>
        <v>506000</v>
      </c>
      <c r="D9" s="13">
        <f t="shared" ref="D9:E9" si="2">D10+D12+D11</f>
        <v>541000</v>
      </c>
      <c r="E9" s="13">
        <f t="shared" si="2"/>
        <v>658000</v>
      </c>
    </row>
    <row r="10" spans="1:7" ht="78" customHeight="1" x14ac:dyDescent="0.25">
      <c r="A10" s="3" t="s">
        <v>5</v>
      </c>
      <c r="B10" s="6" t="s">
        <v>83</v>
      </c>
      <c r="C10" s="13">
        <v>495000</v>
      </c>
      <c r="D10" s="13">
        <v>530000</v>
      </c>
      <c r="E10" s="13">
        <v>647000</v>
      </c>
    </row>
    <row r="11" spans="1:7" ht="78" customHeight="1" x14ac:dyDescent="0.25">
      <c r="A11" s="21" t="s">
        <v>98</v>
      </c>
      <c r="B11" s="6" t="s">
        <v>97</v>
      </c>
      <c r="C11" s="13">
        <v>10000</v>
      </c>
      <c r="D11" s="13">
        <v>10000</v>
      </c>
      <c r="E11" s="13">
        <v>10000</v>
      </c>
    </row>
    <row r="12" spans="1:7" ht="60.75" customHeight="1" x14ac:dyDescent="0.25">
      <c r="A12" s="3" t="s">
        <v>44</v>
      </c>
      <c r="B12" s="6" t="s">
        <v>45</v>
      </c>
      <c r="C12" s="13">
        <v>1000</v>
      </c>
      <c r="D12" s="13">
        <v>1000</v>
      </c>
      <c r="E12" s="13">
        <v>1000</v>
      </c>
    </row>
    <row r="13" spans="1:7" x14ac:dyDescent="0.25">
      <c r="A13" s="3" t="s">
        <v>6</v>
      </c>
      <c r="B13" s="4" t="s">
        <v>21</v>
      </c>
      <c r="C13" s="9">
        <f>C14</f>
        <v>1253000</v>
      </c>
      <c r="D13" s="9">
        <f t="shared" ref="D13:E14" si="3">D14</f>
        <v>1381000</v>
      </c>
      <c r="E13" s="9">
        <f t="shared" si="3"/>
        <v>1502000</v>
      </c>
    </row>
    <row r="14" spans="1:7" x14ac:dyDescent="0.25">
      <c r="A14" s="3" t="s">
        <v>8</v>
      </c>
      <c r="B14" s="6" t="s">
        <v>22</v>
      </c>
      <c r="C14" s="13">
        <f>C15</f>
        <v>1253000</v>
      </c>
      <c r="D14" s="13">
        <f t="shared" si="3"/>
        <v>1381000</v>
      </c>
      <c r="E14" s="13">
        <f t="shared" si="3"/>
        <v>1502000</v>
      </c>
    </row>
    <row r="15" spans="1:7" x14ac:dyDescent="0.25">
      <c r="A15" s="3" t="s">
        <v>43</v>
      </c>
      <c r="B15" s="6" t="s">
        <v>22</v>
      </c>
      <c r="C15" s="13">
        <v>1253000</v>
      </c>
      <c r="D15" s="13">
        <v>1381000</v>
      </c>
      <c r="E15" s="13">
        <v>1502000</v>
      </c>
    </row>
    <row r="16" spans="1:7" x14ac:dyDescent="0.25">
      <c r="A16" s="3" t="s">
        <v>7</v>
      </c>
      <c r="B16" s="4" t="s">
        <v>23</v>
      </c>
      <c r="C16" s="9">
        <f>C17+C19</f>
        <v>3092000</v>
      </c>
      <c r="D16" s="9">
        <f t="shared" ref="D16:E16" si="4">D17+D19</f>
        <v>3069000</v>
      </c>
      <c r="E16" s="9">
        <f t="shared" si="4"/>
        <v>3085000</v>
      </c>
    </row>
    <row r="17" spans="1:5" x14ac:dyDescent="0.25">
      <c r="A17" s="3" t="s">
        <v>9</v>
      </c>
      <c r="B17" s="6" t="s">
        <v>24</v>
      </c>
      <c r="C17" s="13">
        <f>C18</f>
        <v>845000</v>
      </c>
      <c r="D17" s="13">
        <f t="shared" ref="D17:E17" si="5">D18</f>
        <v>845000</v>
      </c>
      <c r="E17" s="13">
        <f t="shared" si="5"/>
        <v>848000</v>
      </c>
    </row>
    <row r="18" spans="1:5" ht="47.25" customHeight="1" x14ac:dyDescent="0.25">
      <c r="A18" s="3" t="s">
        <v>10</v>
      </c>
      <c r="B18" s="6" t="s">
        <v>25</v>
      </c>
      <c r="C18" s="13">
        <v>845000</v>
      </c>
      <c r="D18" s="13">
        <v>845000</v>
      </c>
      <c r="E18" s="13">
        <v>848000</v>
      </c>
    </row>
    <row r="19" spans="1:5" x14ac:dyDescent="0.25">
      <c r="A19" s="3" t="s">
        <v>11</v>
      </c>
      <c r="B19" s="4" t="s">
        <v>26</v>
      </c>
      <c r="C19" s="9">
        <f>C20+C22</f>
        <v>2247000</v>
      </c>
      <c r="D19" s="9">
        <f t="shared" ref="D19:E19" si="6">D20+D22</f>
        <v>2224000</v>
      </c>
      <c r="E19" s="9">
        <f t="shared" si="6"/>
        <v>2237000</v>
      </c>
    </row>
    <row r="20" spans="1:5" x14ac:dyDescent="0.25">
      <c r="A20" s="3" t="s">
        <v>17</v>
      </c>
      <c r="B20" s="6" t="s">
        <v>27</v>
      </c>
      <c r="C20" s="13">
        <f>C21</f>
        <v>1065000</v>
      </c>
      <c r="D20" s="13">
        <f t="shared" ref="D20:E20" si="7">D21</f>
        <v>1030000</v>
      </c>
      <c r="E20" s="13">
        <f t="shared" si="7"/>
        <v>1031000</v>
      </c>
    </row>
    <row r="21" spans="1:5" ht="30.2" customHeight="1" x14ac:dyDescent="0.25">
      <c r="A21" s="3" t="s">
        <v>12</v>
      </c>
      <c r="B21" s="6" t="s">
        <v>28</v>
      </c>
      <c r="C21" s="13">
        <v>1065000</v>
      </c>
      <c r="D21" s="13">
        <v>1030000</v>
      </c>
      <c r="E21" s="13">
        <v>1031000</v>
      </c>
    </row>
    <row r="22" spans="1:5" x14ac:dyDescent="0.25">
      <c r="A22" s="3" t="s">
        <v>13</v>
      </c>
      <c r="B22" s="6" t="s">
        <v>29</v>
      </c>
      <c r="C22" s="13">
        <f>C23</f>
        <v>1182000</v>
      </c>
      <c r="D22" s="13">
        <f t="shared" ref="D22:E22" si="8">D23</f>
        <v>1194000</v>
      </c>
      <c r="E22" s="13">
        <f t="shared" si="8"/>
        <v>1206000</v>
      </c>
    </row>
    <row r="23" spans="1:5" ht="33.75" customHeight="1" x14ac:dyDescent="0.25">
      <c r="A23" s="3" t="s">
        <v>14</v>
      </c>
      <c r="B23" s="6" t="s">
        <v>30</v>
      </c>
      <c r="C23" s="13">
        <v>1182000</v>
      </c>
      <c r="D23" s="13">
        <v>1194000</v>
      </c>
      <c r="E23" s="13">
        <v>1206000</v>
      </c>
    </row>
    <row r="24" spans="1:5" ht="32.25" hidden="1" customHeight="1" x14ac:dyDescent="0.25">
      <c r="A24" s="3" t="s">
        <v>55</v>
      </c>
      <c r="B24" s="4" t="s">
        <v>53</v>
      </c>
      <c r="C24" s="9">
        <f t="shared" ref="C24:E26" si="9">C25</f>
        <v>0</v>
      </c>
      <c r="D24" s="9">
        <f t="shared" si="9"/>
        <v>0</v>
      </c>
      <c r="E24" s="9">
        <f t="shared" si="9"/>
        <v>0</v>
      </c>
    </row>
    <row r="25" spans="1:5" ht="78.75" hidden="1" customHeight="1" x14ac:dyDescent="0.25">
      <c r="A25" s="3" t="s">
        <v>54</v>
      </c>
      <c r="B25" s="6" t="s">
        <v>67</v>
      </c>
      <c r="C25" s="15">
        <f t="shared" si="9"/>
        <v>0</v>
      </c>
      <c r="D25" s="15">
        <f t="shared" si="9"/>
        <v>0</v>
      </c>
      <c r="E25" s="15">
        <f t="shared" si="9"/>
        <v>0</v>
      </c>
    </row>
    <row r="26" spans="1:5" ht="33.75" hidden="1" customHeight="1" x14ac:dyDescent="0.25">
      <c r="A26" s="3" t="s">
        <v>64</v>
      </c>
      <c r="B26" s="6" t="s">
        <v>66</v>
      </c>
      <c r="C26" s="15">
        <f t="shared" si="9"/>
        <v>0</v>
      </c>
      <c r="D26" s="15">
        <f t="shared" si="9"/>
        <v>0</v>
      </c>
      <c r="E26" s="15">
        <f t="shared" si="9"/>
        <v>0</v>
      </c>
    </row>
    <row r="27" spans="1:5" ht="29.25" hidden="1" customHeight="1" x14ac:dyDescent="0.25">
      <c r="A27" s="3" t="s">
        <v>63</v>
      </c>
      <c r="B27" s="6" t="s">
        <v>65</v>
      </c>
      <c r="C27" s="15">
        <v>0</v>
      </c>
      <c r="D27" s="13">
        <v>0</v>
      </c>
      <c r="E27" s="13">
        <v>0</v>
      </c>
    </row>
    <row r="28" spans="1:5" ht="29.25" customHeight="1" x14ac:dyDescent="0.25">
      <c r="A28" s="3" t="s">
        <v>75</v>
      </c>
      <c r="B28" s="4" t="s">
        <v>76</v>
      </c>
      <c r="C28" s="19">
        <f>C31</f>
        <v>22000</v>
      </c>
      <c r="D28" s="19">
        <f t="shared" ref="D28:E28" si="10">D31</f>
        <v>22000</v>
      </c>
      <c r="E28" s="19">
        <f t="shared" si="10"/>
        <v>22000</v>
      </c>
    </row>
    <row r="29" spans="1:5" ht="73.5" customHeight="1" x14ac:dyDescent="0.25">
      <c r="A29" s="3" t="s">
        <v>78</v>
      </c>
      <c r="B29" s="6" t="s">
        <v>77</v>
      </c>
      <c r="C29" s="15">
        <f t="shared" ref="C29:E30" si="11">C30</f>
        <v>22000</v>
      </c>
      <c r="D29" s="15">
        <f t="shared" si="11"/>
        <v>22000</v>
      </c>
      <c r="E29" s="15">
        <f t="shared" si="11"/>
        <v>22000</v>
      </c>
    </row>
    <row r="30" spans="1:5" ht="93" customHeight="1" x14ac:dyDescent="0.25">
      <c r="A30" s="3" t="s">
        <v>79</v>
      </c>
      <c r="B30" s="6" t="s">
        <v>81</v>
      </c>
      <c r="C30" s="15">
        <f t="shared" si="11"/>
        <v>22000</v>
      </c>
      <c r="D30" s="15">
        <f t="shared" si="11"/>
        <v>22000</v>
      </c>
      <c r="E30" s="15">
        <f t="shared" si="11"/>
        <v>22000</v>
      </c>
    </row>
    <row r="31" spans="1:5" ht="90" customHeight="1" x14ac:dyDescent="0.25">
      <c r="A31" s="3" t="s">
        <v>80</v>
      </c>
      <c r="B31" s="6" t="s">
        <v>82</v>
      </c>
      <c r="C31" s="15">
        <v>22000</v>
      </c>
      <c r="D31" s="13">
        <v>22000</v>
      </c>
      <c r="E31" s="13">
        <v>22000</v>
      </c>
    </row>
    <row r="32" spans="1:5" ht="18.75" customHeight="1" x14ac:dyDescent="0.25">
      <c r="A32" s="3" t="s">
        <v>15</v>
      </c>
      <c r="B32" s="4" t="s">
        <v>31</v>
      </c>
      <c r="C32" s="10">
        <f>C33+C50</f>
        <v>5765047.9900000002</v>
      </c>
      <c r="D32" s="10">
        <f t="shared" ref="D32:E32" si="12">D33+D50</f>
        <v>747351</v>
      </c>
      <c r="E32" s="10">
        <f t="shared" si="12"/>
        <v>917421</v>
      </c>
    </row>
    <row r="33" spans="1:5" ht="33.75" customHeight="1" x14ac:dyDescent="0.25">
      <c r="A33" s="3" t="s">
        <v>16</v>
      </c>
      <c r="B33" s="4" t="s">
        <v>32</v>
      </c>
      <c r="C33" s="10">
        <f>C34+C44+C47+C39</f>
        <v>5765047.9900000002</v>
      </c>
      <c r="D33" s="10">
        <f t="shared" ref="D33:E33" si="13">D34+D44+D47+D39</f>
        <v>747351</v>
      </c>
      <c r="E33" s="10">
        <f t="shared" si="13"/>
        <v>917421</v>
      </c>
    </row>
    <row r="34" spans="1:5" ht="40.5" customHeight="1" x14ac:dyDescent="0.25">
      <c r="A34" s="3" t="s">
        <v>57</v>
      </c>
      <c r="B34" s="6" t="s">
        <v>33</v>
      </c>
      <c r="C34" s="10">
        <f>C35+C37</f>
        <v>123000</v>
      </c>
      <c r="D34" s="10">
        <f t="shared" ref="D34:E34" si="14">D35+D37</f>
        <v>123000</v>
      </c>
      <c r="E34" s="10">
        <f t="shared" si="14"/>
        <v>123000</v>
      </c>
    </row>
    <row r="35" spans="1:5" ht="47.25" customHeight="1" x14ac:dyDescent="0.25">
      <c r="A35" s="3" t="s">
        <v>72</v>
      </c>
      <c r="B35" s="6" t="s">
        <v>73</v>
      </c>
      <c r="C35" s="13">
        <f>C36</f>
        <v>123000</v>
      </c>
      <c r="D35" s="13">
        <f t="shared" ref="D35:E35" si="15">D36</f>
        <v>123000</v>
      </c>
      <c r="E35" s="13">
        <f t="shared" si="15"/>
        <v>123000</v>
      </c>
    </row>
    <row r="36" spans="1:5" ht="40.5" customHeight="1" x14ac:dyDescent="0.25">
      <c r="A36" s="3" t="s">
        <v>71</v>
      </c>
      <c r="B36" s="6" t="s">
        <v>74</v>
      </c>
      <c r="C36" s="13">
        <v>123000</v>
      </c>
      <c r="D36" s="13">
        <v>123000</v>
      </c>
      <c r="E36" s="13">
        <v>123000</v>
      </c>
    </row>
    <row r="37" spans="1:5" ht="46.5" hidden="1" customHeight="1" x14ac:dyDescent="0.25">
      <c r="A37" s="3" t="s">
        <v>58</v>
      </c>
      <c r="B37" s="6" t="s">
        <v>34</v>
      </c>
      <c r="C37" s="13">
        <f>C38</f>
        <v>0</v>
      </c>
      <c r="D37" s="13">
        <f t="shared" ref="D37:E37" si="16">D38</f>
        <v>0</v>
      </c>
      <c r="E37" s="13">
        <f t="shared" si="16"/>
        <v>0</v>
      </c>
    </row>
    <row r="38" spans="1:5" ht="38.25" hidden="1" customHeight="1" x14ac:dyDescent="0.25">
      <c r="A38" s="3" t="s">
        <v>59</v>
      </c>
      <c r="B38" s="6" t="s">
        <v>35</v>
      </c>
      <c r="C38" s="13">
        <v>0</v>
      </c>
      <c r="D38" s="13">
        <v>0</v>
      </c>
      <c r="E38" s="13">
        <v>0</v>
      </c>
    </row>
    <row r="39" spans="1:5" ht="36.75" customHeight="1" x14ac:dyDescent="0.25">
      <c r="A39" s="3" t="s">
        <v>89</v>
      </c>
      <c r="B39" s="4" t="s">
        <v>46</v>
      </c>
      <c r="C39" s="9">
        <f>C42</f>
        <v>2967204.43</v>
      </c>
      <c r="D39" s="9">
        <f t="shared" ref="D39:E39" si="17">D42</f>
        <v>0</v>
      </c>
      <c r="E39" s="9">
        <f t="shared" si="17"/>
        <v>0</v>
      </c>
    </row>
    <row r="40" spans="1:5" ht="72" hidden="1" customHeight="1" x14ac:dyDescent="0.25">
      <c r="A40" s="3" t="s">
        <v>90</v>
      </c>
      <c r="B40" s="6" t="s">
        <v>86</v>
      </c>
      <c r="C40" s="13">
        <f>C41</f>
        <v>0</v>
      </c>
      <c r="D40" s="13">
        <f t="shared" ref="D40:E40" si="18">D41</f>
        <v>1</v>
      </c>
      <c r="E40" s="13">
        <f t="shared" si="18"/>
        <v>2</v>
      </c>
    </row>
    <row r="41" spans="1:5" ht="72.75" hidden="1" customHeight="1" x14ac:dyDescent="0.25">
      <c r="A41" s="3" t="s">
        <v>91</v>
      </c>
      <c r="B41" s="6" t="s">
        <v>85</v>
      </c>
      <c r="C41" s="13">
        <v>0</v>
      </c>
      <c r="D41" s="13">
        <v>1</v>
      </c>
      <c r="E41" s="13">
        <v>2</v>
      </c>
    </row>
    <row r="42" spans="1:5" ht="37.5" customHeight="1" x14ac:dyDescent="0.25">
      <c r="A42" s="20" t="s">
        <v>92</v>
      </c>
      <c r="B42" s="6" t="s">
        <v>87</v>
      </c>
      <c r="C42" s="13">
        <f>C43</f>
        <v>2967204.43</v>
      </c>
      <c r="D42" s="13">
        <f t="shared" ref="D42:E42" si="19">D43</f>
        <v>0</v>
      </c>
      <c r="E42" s="13">
        <f t="shared" si="19"/>
        <v>0</v>
      </c>
    </row>
    <row r="43" spans="1:5" ht="39.75" customHeight="1" x14ac:dyDescent="0.25">
      <c r="A43" s="20" t="s">
        <v>93</v>
      </c>
      <c r="B43" s="6" t="s">
        <v>88</v>
      </c>
      <c r="C43" s="13">
        <v>2967204.43</v>
      </c>
      <c r="D43" s="13"/>
      <c r="E43" s="13">
        <v>0</v>
      </c>
    </row>
    <row r="44" spans="1:5" ht="27.75" customHeight="1" x14ac:dyDescent="0.25">
      <c r="A44" s="3" t="s">
        <v>70</v>
      </c>
      <c r="B44" s="4" t="s">
        <v>36</v>
      </c>
      <c r="C44" s="10">
        <f>C45</f>
        <v>559906</v>
      </c>
      <c r="D44" s="10">
        <f t="shared" ref="D44:E45" si="20">D45</f>
        <v>624351</v>
      </c>
      <c r="E44" s="10">
        <f t="shared" si="20"/>
        <v>794421</v>
      </c>
    </row>
    <row r="45" spans="1:5" ht="30.75" customHeight="1" x14ac:dyDescent="0.25">
      <c r="A45" s="3" t="s">
        <v>69</v>
      </c>
      <c r="B45" s="7" t="s">
        <v>37</v>
      </c>
      <c r="C45" s="13">
        <f>C46</f>
        <v>559906</v>
      </c>
      <c r="D45" s="13">
        <f t="shared" si="20"/>
        <v>624351</v>
      </c>
      <c r="E45" s="13">
        <f t="shared" si="20"/>
        <v>794421</v>
      </c>
    </row>
    <row r="46" spans="1:5" ht="29.25" customHeight="1" x14ac:dyDescent="0.25">
      <c r="A46" s="3" t="s">
        <v>68</v>
      </c>
      <c r="B46" s="7" t="s">
        <v>38</v>
      </c>
      <c r="C46" s="13">
        <v>559906</v>
      </c>
      <c r="D46" s="13">
        <v>624351</v>
      </c>
      <c r="E46" s="13">
        <v>794421</v>
      </c>
    </row>
    <row r="47" spans="1:5" ht="20.25" customHeight="1" x14ac:dyDescent="0.25">
      <c r="A47" s="3" t="s">
        <v>60</v>
      </c>
      <c r="B47" s="4" t="s">
        <v>39</v>
      </c>
      <c r="C47" s="9">
        <f>C48</f>
        <v>2114937.56</v>
      </c>
      <c r="D47" s="9">
        <f t="shared" ref="D47:E48" si="21">D48</f>
        <v>0</v>
      </c>
      <c r="E47" s="9">
        <f t="shared" si="21"/>
        <v>0</v>
      </c>
    </row>
    <row r="48" spans="1:5" ht="52.5" customHeight="1" x14ac:dyDescent="0.25">
      <c r="A48" s="3" t="s">
        <v>61</v>
      </c>
      <c r="B48" s="8" t="s">
        <v>40</v>
      </c>
      <c r="C48" s="13">
        <f>C49</f>
        <v>2114937.56</v>
      </c>
      <c r="D48" s="9">
        <f t="shared" si="21"/>
        <v>0</v>
      </c>
      <c r="E48" s="9">
        <f t="shared" si="21"/>
        <v>0</v>
      </c>
    </row>
    <row r="49" spans="1:5" ht="63" customHeight="1" x14ac:dyDescent="0.25">
      <c r="A49" s="3" t="s">
        <v>62</v>
      </c>
      <c r="B49" s="8" t="s">
        <v>41</v>
      </c>
      <c r="C49" s="14">
        <v>2114937.56</v>
      </c>
      <c r="D49" s="14">
        <v>0</v>
      </c>
      <c r="E49" s="13">
        <v>0</v>
      </c>
    </row>
    <row r="50" spans="1:5" ht="30" hidden="1" customHeight="1" x14ac:dyDescent="0.25">
      <c r="A50" s="3" t="s">
        <v>50</v>
      </c>
      <c r="B50" s="2" t="s">
        <v>47</v>
      </c>
      <c r="C50" s="10">
        <f>C51</f>
        <v>0</v>
      </c>
      <c r="D50" s="10">
        <f>D51</f>
        <v>0</v>
      </c>
      <c r="E50" s="13">
        <f>D50-C50</f>
        <v>0</v>
      </c>
    </row>
    <row r="51" spans="1:5" ht="49.5" hidden="1" customHeight="1" x14ac:dyDescent="0.25">
      <c r="A51" s="3" t="s">
        <v>48</v>
      </c>
      <c r="B51" s="8" t="s">
        <v>51</v>
      </c>
      <c r="C51" s="14">
        <f>C52</f>
        <v>0</v>
      </c>
      <c r="D51" s="14">
        <f>D52</f>
        <v>0</v>
      </c>
      <c r="E51" s="13">
        <f>D51-C51</f>
        <v>0</v>
      </c>
    </row>
    <row r="52" spans="1:5" ht="43.5" hidden="1" customHeight="1" x14ac:dyDescent="0.25">
      <c r="A52" s="3" t="s">
        <v>49</v>
      </c>
      <c r="B52" s="8" t="s">
        <v>52</v>
      </c>
      <c r="C52" s="14"/>
      <c r="D52" s="14"/>
      <c r="E52" s="13"/>
    </row>
    <row r="53" spans="1:5" ht="20.25" customHeight="1" x14ac:dyDescent="0.25">
      <c r="A53" s="5"/>
      <c r="B53" s="2" t="s">
        <v>42</v>
      </c>
      <c r="C53" s="10">
        <f>C32+C7</f>
        <v>10638047.99</v>
      </c>
      <c r="D53" s="10">
        <f t="shared" ref="D53:E53" si="22">D32+D7</f>
        <v>5760351</v>
      </c>
      <c r="E53" s="10">
        <f t="shared" si="22"/>
        <v>6184421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2025-12-29T13:53:52Z</dcterms:modified>
</cp:coreProperties>
</file>